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172" yWindow="-156" windowWidth="17676" windowHeight="11460"/>
  </bookViews>
  <sheets>
    <sheet name="Приложение 1" sheetId="9" r:id="rId1"/>
  </sheets>
  <calcPr calcId="125725"/>
</workbook>
</file>

<file path=xl/calcChain.xml><?xml version="1.0" encoding="utf-8"?>
<calcChain xmlns="http://schemas.openxmlformats.org/spreadsheetml/2006/main">
  <c r="E36" i="9"/>
  <c r="E60"/>
  <c r="E59"/>
  <c r="D59"/>
  <c r="C59"/>
  <c r="E58"/>
  <c r="E57"/>
  <c r="D57"/>
  <c r="C57"/>
  <c r="E56"/>
  <c r="E55"/>
  <c r="E54"/>
  <c r="E53"/>
  <c r="E52"/>
  <c r="E51"/>
  <c r="E50"/>
  <c r="E49"/>
  <c r="E48"/>
  <c r="D48"/>
  <c r="D37" s="1"/>
  <c r="D36" s="1"/>
  <c r="C48"/>
  <c r="E47"/>
  <c r="E46"/>
  <c r="E45"/>
  <c r="E44"/>
  <c r="E43"/>
  <c r="E42"/>
  <c r="E41"/>
  <c r="E40" s="1"/>
  <c r="D40"/>
  <c r="C40"/>
  <c r="E39"/>
  <c r="D38"/>
  <c r="C38"/>
  <c r="C37" s="1"/>
  <c r="E35"/>
  <c r="E34"/>
  <c r="E33"/>
  <c r="E32"/>
  <c r="D31"/>
  <c r="C31"/>
  <c r="E31" s="1"/>
  <c r="E30"/>
  <c r="E29"/>
  <c r="E28"/>
  <c r="D28"/>
  <c r="E27"/>
  <c r="E26"/>
  <c r="E25"/>
  <c r="E24"/>
  <c r="D24"/>
  <c r="C24"/>
  <c r="E23"/>
  <c r="E22"/>
  <c r="D21"/>
  <c r="C21"/>
  <c r="E21" s="1"/>
  <c r="E20"/>
  <c r="E19"/>
  <c r="D18"/>
  <c r="D8" s="1"/>
  <c r="D7" s="1"/>
  <c r="C18"/>
  <c r="E18" s="1"/>
  <c r="E17"/>
  <c r="E16"/>
  <c r="E15"/>
  <c r="E14"/>
  <c r="D13"/>
  <c r="C13"/>
  <c r="E13" s="1"/>
  <c r="E12"/>
  <c r="D11"/>
  <c r="C11"/>
  <c r="E11" s="1"/>
  <c r="E9"/>
  <c r="D9"/>
  <c r="C9"/>
  <c r="C36" l="1"/>
  <c r="E37"/>
  <c r="C8"/>
  <c r="E38"/>
  <c r="C7" l="1"/>
  <c r="E7" s="1"/>
  <c r="E8"/>
</calcChain>
</file>

<file path=xl/sharedStrings.xml><?xml version="1.0" encoding="utf-8"?>
<sst xmlns="http://schemas.openxmlformats.org/spreadsheetml/2006/main" count="118" uniqueCount="118">
  <si>
    <t>(тыс.рублей)</t>
  </si>
  <si>
    <t>Приложение 1 к пояснительной записке</t>
  </si>
  <si>
    <t>ИНФОРМАЦИЯ ПО УТОЧНЕНИЮ БЮДЖЕТА ГОРОДА ЮГОРСКА ПО ДОХОДАМ НА 2017 ГОД</t>
  </si>
  <si>
    <t>Код дохода по бюджетной классификации</t>
  </si>
  <si>
    <t>Наименование доходов</t>
  </si>
  <si>
    <t>Утверждено решением Думы города Югорска от 23.12.2016 
№ 116 (с изменениями от 11.07.2017 № 70)</t>
  </si>
  <si>
    <t>Изменения
(+,-)</t>
  </si>
  <si>
    <t>Уточненный план на 2017 год с учетом изменений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</si>
  <si>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</si>
  <si>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</si>
  <si>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</si>
  <si>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</si>
  <si>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</si>
  <si>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</si>
  <si>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</si>
  <si>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</si>
  <si>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</si>
  <si>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</si>
  <si>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</si>
  <si>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</si>
  <si>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</si>
  <si>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</si>
  <si>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</si>
  <si>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</si>
  <si>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</si>
  <si>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</si>
  <si>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</si>
  <si>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</si>
  <si>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</si>
  <si>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</si>
  <si>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</si>
  <si>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</si>
  <si>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</si>
  <si>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</si>
  <si>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</si>
  <si>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</si>
  <si>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</si>
  <si>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</si>
  <si>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</si>
  <si>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</si>
  <si>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</si>
  <si>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</si>
  <si>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</si>
  <si>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</si>
  <si>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</si>
  <si>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</si>
  <si>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</si>
  <si>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</si>
  <si>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</si>
  <si>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</si>
  <si>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</si>
  <si>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</si>
  <si>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</si>
  <si>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</si>
  <si>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</si>
  <si>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</si>
  <si>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</si>
  <si>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</si>
  <si>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</si>
  <si>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</si>
  <si>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</si>
  <si>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</si>
  <si>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</si>
  <si>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</si>
  <si>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</si>
  <si>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</si>
  <si>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</si>
  <si>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</si>
  <si>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</si>
  <si>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</si>
  <si>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</si>
  <si>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</si>
  <si>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</si>
  <si>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</si>
  <si>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000 2 02 20000 00 0000 151</t>
  </si>
  <si>
    <t>Субсидии бюджетам бюджетной системы Российской Федерации (межбюджетные субсидии)</t>
  </si>
  <si>
    <t>000 2 02 20041 04 0000 151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</si>
  <si>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</si>
  <si>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000 2 02 20051 04 0000 151</t>
  </si>
  <si>
    <t>Субсидии бюджетам городских округов на реализацию федеральных целевых программ</t>
  </si>
  <si>
    <t>000 2 02 20077 04 0000 151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</si>
  <si>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</si>
  <si>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000 2 02 20303 04 0000 151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</si>
  <si>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</si>
  <si>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000 2 02 25519 04 0000 151</t>
  </si>
  <si>
    <t>Субсидия бюджетам городских округов на поддержку отрасли культуры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</si>
  <si>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</si>
  <si>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</si>
  <si>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000 2 02 29999 04 0000 151</t>
  </si>
  <si>
    <t>Прочие субсидии бюджетам городских округов</t>
  </si>
  <si>
    <t>000 2 02 30000 00 0000 151</t>
  </si>
  <si>
    <t>Субвенции бюджетам бюджетной системы Российской Федерации</t>
  </si>
  <si>
    <t>000 2 02 30024 04 0000 151</t>
  </si>
  <si>
    <t>Субвенции бюджетам городских округов на выполнение передаваемых полномочий субъектов Российской Федерации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</si>
  <si>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</si>
  <si>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</si>
  <si>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</si>
  <si>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</si>
  <si>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</si>
  <si>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</si>
  <si>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</si>
  <si>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</si>
  <si>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</si>
  <si>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</si>
  <si>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</si>
  <si>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</si>
  <si>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000 2 02 35930 04 0000 151</t>
  </si>
  <si>
    <t>Субвенции бюджетам городских округов на государственную регистрацию актов гражданского состояния</t>
  </si>
  <si>
    <t>000 2 02 40000 00 0000 151</t>
  </si>
  <si>
    <t>Иные межбюджетные трансферты</t>
  </si>
  <si>
    <t>000 2 02 49999 04 0000 151</t>
  </si>
  <si>
    <t>Прочие межбюджетные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</si>
  <si>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</si>
  <si>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</si>
  <si>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000 2 07 04050 04 0000 180</t>
  </si>
  <si>
    <t>Прочие безвозмездные поступления в бюджеты городских округов</t>
  </si>
  <si>
    <t>000 2 19 60010 04 0000 151</t>
  </si>
  <si>
    <t>Возврат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</si>
</sst>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2" fillId="2" borderId="0" xfId="3" applyFont="1" applyFill="1" applyBorder="1"/>
    <xf numFmtId="0" fontId="2" fillId="2" borderId="0" xfId="3" applyFont="1" applyFill="1" applyBorder="1" applyAlignment="1">
      <alignment horizontal="center" wrapText="1"/>
    </xf>
    <xf numFmtId="0" fontId="2" fillId="2" borderId="0" xfId="4" applyNumberFormat="1" applyFont="1" applyFill="1" applyBorder="1" applyAlignment="1">
      <alignment horizontal="center" vertical="center" wrapText="1" readingOrder="1"/>
    </xf>
    <xf numFmtId="49" fontId="2" fillId="0" borderId="1" xfId="4" applyNumberFormat="1" applyFont="1" applyFill="1" applyBorder="1" applyAlignment="1">
      <alignment horizontal="center" vertical="center" wrapText="1" readingOrder="1"/>
    </xf>
    <xf numFmtId="0" fontId="2" fillId="2" borderId="1" xfId="4" applyNumberFormat="1" applyFont="1" applyFill="1" applyBorder="1" applyAlignment="1">
      <alignment horizontal="center" vertical="center" wrapText="1" readingOrder="1"/>
    </xf>
    <xf numFmtId="0" fontId="2" fillId="2" borderId="1" xfId="3" applyFont="1" applyFill="1" applyBorder="1" applyAlignment="1">
      <alignment horizontal="center" vertical="center" wrapText="1" readingOrder="1"/>
    </xf>
    <xf numFmtId="0" fontId="2" fillId="2" borderId="2" xfId="4" applyNumberFormat="1" applyFont="1" applyFill="1" applyBorder="1" applyAlignment="1">
      <alignment horizontal="center" vertical="center" wrapText="1" readingOrder="1"/>
    </xf>
    <xf numFmtId="0" fontId="2" fillId="2" borderId="3" xfId="4" applyNumberFormat="1" applyFont="1" applyFill="1" applyBorder="1" applyAlignment="1">
      <alignment horizontal="center" vertical="center" wrapText="1" readingOrder="1"/>
    </xf>
    <xf numFmtId="0" fontId="2" fillId="2" borderId="1" xfId="3" applyFont="1" applyFill="1" applyBorder="1" applyAlignment="1">
      <alignment horizontal="center" readingOrder="1"/>
    </xf>
    <xf numFmtId="0" fontId="2" fillId="2" borderId="0" xfId="3" applyFont="1" applyFill="1" applyBorder="1" applyAlignment="1">
      <alignment horizontal="center" readingOrder="1"/>
    </xf>
    <xf numFmtId="0" fontId="3" fillId="2" borderId="2" xfId="4" applyNumberFormat="1" applyFont="1" applyFill="1" applyBorder="1" applyAlignment="1">
      <alignment horizontal="center" wrapText="1" readingOrder="1"/>
    </xf>
    <xf numFmtId="0" fontId="3" fillId="2" borderId="3" xfId="4" applyNumberFormat="1" applyFont="1" applyFill="1" applyBorder="1" applyAlignment="1">
      <alignment horizontal="left" wrapText="1" readingOrder="1"/>
    </xf>
    <xf numFmtId="164" fontId="3" fillId="2" borderId="1" xfId="4" applyNumberFormat="1" applyFont="1" applyFill="1" applyBorder="1" applyAlignment="1">
      <alignment horizontal="right" wrapText="1" readingOrder="1"/>
    </xf>
    <xf numFmtId="164" fontId="3" fillId="2" borderId="1" xfId="3" applyNumberFormat="1" applyFont="1" applyFill="1" applyBorder="1"/>
    <xf numFmtId="0" fontId="2" fillId="2" borderId="2" xfId="4" applyNumberFormat="1" applyFont="1" applyFill="1" applyBorder="1" applyAlignment="1">
      <alignment horizontal="center" wrapText="1" readingOrder="1"/>
    </xf>
    <xf numFmtId="0" fontId="2" fillId="2" borderId="3" xfId="4" applyNumberFormat="1" applyFont="1" applyFill="1" applyBorder="1" applyAlignment="1">
      <alignment horizontal="left" wrapText="1" readingOrder="1"/>
    </xf>
    <xf numFmtId="164" fontId="2" fillId="2" borderId="1" xfId="4" applyNumberFormat="1" applyFont="1" applyFill="1" applyBorder="1" applyAlignment="1">
      <alignment horizontal="right" wrapText="1" readingOrder="1"/>
    </xf>
    <xf numFmtId="164" fontId="2" fillId="2" borderId="1" xfId="3" applyNumberFormat="1" applyFont="1" applyFill="1" applyBorder="1"/>
    <xf numFmtId="0" fontId="3" fillId="0" borderId="3" xfId="4" applyNumberFormat="1" applyFont="1" applyFill="1" applyBorder="1" applyAlignment="1">
      <alignment horizontal="center" wrapText="1" readingOrder="1"/>
    </xf>
    <xf numFmtId="0" fontId="3" fillId="0" borderId="3" xfId="4" applyNumberFormat="1" applyFont="1" applyFill="1" applyBorder="1" applyAlignment="1">
      <alignment horizontal="left" wrapText="1" readingOrder="1"/>
    </xf>
    <xf numFmtId="0" fontId="2" fillId="0" borderId="3" xfId="4" applyNumberFormat="1" applyFont="1" applyFill="1" applyBorder="1" applyAlignment="1">
      <alignment horizontal="center" wrapText="1" readingOrder="1"/>
    </xf>
    <xf numFmtId="0" fontId="2" fillId="0" borderId="3" xfId="4" applyNumberFormat="1" applyFont="1" applyFill="1" applyBorder="1" applyAlignment="1">
      <alignment horizontal="left" wrapText="1" readingOrder="1"/>
    </xf>
    <xf numFmtId="0" fontId="2" fillId="2" borderId="3" xfId="4" applyNumberFormat="1" applyFont="1" applyFill="1" applyBorder="1" applyAlignment="1">
      <alignment horizontal="center" wrapText="1" readingOrder="1"/>
    </xf>
    <xf numFmtId="164" fontId="2" fillId="2" borderId="4" xfId="4" applyNumberFormat="1" applyFont="1" applyFill="1" applyBorder="1" applyAlignment="1">
      <alignment horizontal="right" wrapText="1" readingOrder="1"/>
    </xf>
    <xf numFmtId="0" fontId="2" fillId="2" borderId="2" xfId="4" applyNumberFormat="1" applyFont="1" applyFill="1" applyBorder="1" applyAlignment="1">
      <alignment horizontal="left" wrapText="1" readingOrder="1"/>
    </xf>
    <xf numFmtId="0" fontId="2" fillId="0" borderId="2" xfId="4" applyNumberFormat="1" applyFont="1" applyFill="1" applyBorder="1" applyAlignment="1">
      <alignment horizontal="left" wrapText="1" readingOrder="1"/>
    </xf>
    <xf numFmtId="0" fontId="3" fillId="0" borderId="2" xfId="4" applyNumberFormat="1" applyFont="1" applyFill="1" applyBorder="1" applyAlignment="1">
      <alignment horizontal="left" wrapText="1" readingOrder="1"/>
    </xf>
    <xf numFmtId="0" fontId="2" fillId="0" borderId="5" xfId="4" applyNumberFormat="1" applyFont="1" applyFill="1" applyBorder="1" applyAlignment="1">
      <alignment horizontal="center" wrapText="1" readingOrder="1"/>
    </xf>
    <xf numFmtId="0" fontId="2" fillId="0" borderId="6" xfId="4" applyNumberFormat="1" applyFont="1" applyFill="1" applyBorder="1" applyAlignment="1">
      <alignment horizontal="left" wrapText="1" readingOrder="1"/>
    </xf>
    <xf numFmtId="164" fontId="2" fillId="2" borderId="4" xfId="3" applyNumberFormat="1" applyFont="1" applyFill="1" applyBorder="1"/>
    <xf numFmtId="0" fontId="3" fillId="2" borderId="1" xfId="3" applyFont="1" applyFill="1" applyBorder="1" applyAlignment="1">
      <alignment horizontal="center"/>
    </xf>
    <xf numFmtId="0" fontId="3" fillId="2" borderId="1" xfId="3" applyFont="1" applyFill="1" applyBorder="1"/>
    <xf numFmtId="165" fontId="3" fillId="2" borderId="1" xfId="3" applyNumberFormat="1" applyFont="1" applyFill="1" applyBorder="1"/>
    <xf numFmtId="0" fontId="2" fillId="2" borderId="1" xfId="3" applyFont="1" applyFill="1" applyBorder="1" applyAlignment="1">
      <alignment horizontal="center"/>
    </xf>
    <xf numFmtId="0" fontId="2" fillId="2" borderId="1" xfId="3" applyFont="1" applyFill="1" applyBorder="1"/>
    <xf numFmtId="165" fontId="2" fillId="2" borderId="1" xfId="3" applyNumberFormat="1" applyFont="1" applyFill="1" applyBorder="1"/>
    <xf numFmtId="0" fontId="3" fillId="2" borderId="0" xfId="3" applyFont="1" applyFill="1" applyBorder="1" applyAlignment="1">
      <alignment horizontal="center" wrapText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"/>
  <sheetViews>
    <sheetView showGridLines="0" tabSelected="1" topLeftCell="A4" workbookViewId="0">
      <selection activeCell="E37" sqref="E37"/>
    </sheetView>
  </sheetViews>
  <sheetFormatPr defaultColWidth="9.33203125" defaultRowHeight="15.6"/>
  <cols>
    <col min="1" max="1" width="29.44140625" style="1" customWidth="1"/>
    <col min="2" max="2" width="82.33203125" style="1" customWidth="1"/>
    <col min="3" max="3" width="14.6640625" style="1" customWidth="1"/>
    <col min="4" max="4" width="12.6640625" style="1" customWidth="1"/>
    <col min="5" max="5" width="13.33203125" style="1" customWidth="1"/>
    <col min="6" max="16384" width="9.33203125" style="1"/>
  </cols>
  <sheetData>
    <row r="1" spans="1:6">
      <c r="C1" s="1" t="s">
        <v>1</v>
      </c>
    </row>
    <row r="3" spans="1:6">
      <c r="A3" s="37" t="s">
        <v>2</v>
      </c>
      <c r="B3" s="37"/>
      <c r="C3" s="37"/>
      <c r="D3" s="37"/>
      <c r="E3" s="37"/>
      <c r="F3" s="2"/>
    </row>
    <row r="4" spans="1:6">
      <c r="B4" s="3"/>
      <c r="C4" s="3"/>
      <c r="E4" s="1" t="s">
        <v>0</v>
      </c>
    </row>
    <row r="5" spans="1:6" ht="140.4">
      <c r="A5" s="4" t="s">
        <v>3</v>
      </c>
      <c r="B5" s="4" t="s">
        <v>4</v>
      </c>
      <c r="C5" s="5" t="s">
        <v>5</v>
      </c>
      <c r="D5" s="5" t="s">
        <v>6</v>
      </c>
      <c r="E5" s="6" t="s">
        <v>7</v>
      </c>
    </row>
    <row r="6" spans="1:6" s="10" customFormat="1">
      <c r="A6" s="7">
        <v>1</v>
      </c>
      <c r="B6" s="8">
        <v>2</v>
      </c>
      <c r="C6" s="5">
        <v>3</v>
      </c>
      <c r="D6" s="5">
        <v>4</v>
      </c>
      <c r="E6" s="9">
        <v>5</v>
      </c>
    </row>
    <row r="7" spans="1:6">
      <c r="A7" s="11" t="s">
        <v>8</v>
      </c>
      <c r="B7" s="12" t="s">
        <v>9</v>
      </c>
      <c r="C7" s="13">
        <f>SUM(C8+C36)</f>
        <v>3054625.6</v>
      </c>
      <c r="D7" s="13">
        <f>SUM(D8+D36)</f>
        <v>484748.1</v>
      </c>
      <c r="E7" s="14">
        <f>SUM(C7:D7)</f>
        <v>3539373.7</v>
      </c>
    </row>
    <row r="8" spans="1:6">
      <c r="A8" s="11" t="s">
        <v>10</v>
      </c>
      <c r="B8" s="12" t="s">
        <v>11</v>
      </c>
      <c r="C8" s="13">
        <f>SUM(C9+C11+C13+C18+C21+C24+C28+C30+C31+C35)</f>
        <v>1070106.5</v>
      </c>
      <c r="D8" s="13">
        <f>SUM(D9+D11+D13+D18+D21+D24+D28+D30+D31+D35)</f>
        <v>22962</v>
      </c>
      <c r="E8" s="14">
        <f t="shared" ref="E8:E60" si="0">SUM(C8:D8)</f>
        <v>1093068.5</v>
      </c>
    </row>
    <row r="9" spans="1:6">
      <c r="A9" s="15" t="s">
        <v>12</v>
      </c>
      <c r="B9" s="16" t="s">
        <v>13</v>
      </c>
      <c r="C9" s="17">
        <f>SUM(C10)</f>
        <v>801093.2</v>
      </c>
      <c r="D9" s="17">
        <f>SUM(D10)</f>
        <v>-29408.2</v>
      </c>
      <c r="E9" s="18">
        <f t="shared" si="0"/>
        <v>771685</v>
      </c>
    </row>
    <row r="10" spans="1:6">
      <c r="A10" s="15" t="s">
        <v>14</v>
      </c>
      <c r="B10" s="16" t="s">
        <v>15</v>
      </c>
      <c r="C10" s="17">
        <v>801093.2</v>
      </c>
      <c r="D10" s="17">
        <v>-29408.2</v>
      </c>
      <c r="E10" s="18">
        <v>771685</v>
      </c>
    </row>
    <row r="11" spans="1:6" ht="31.2">
      <c r="A11" s="15" t="s">
        <v>16</v>
      </c>
      <c r="B11" s="16" t="s">
        <v>17</v>
      </c>
      <c r="C11" s="17">
        <f>SUM(C12)</f>
        <v>17751</v>
      </c>
      <c r="D11" s="17">
        <f>SUM(D12)</f>
        <v>0</v>
      </c>
      <c r="E11" s="18">
        <f t="shared" si="0"/>
        <v>17751</v>
      </c>
    </row>
    <row r="12" spans="1:6" ht="31.2">
      <c r="A12" s="15" t="s">
        <v>18</v>
      </c>
      <c r="B12" s="16" t="s">
        <v>19</v>
      </c>
      <c r="C12" s="17">
        <v>17751</v>
      </c>
      <c r="D12" s="17"/>
      <c r="E12" s="18">
        <f t="shared" si="0"/>
        <v>17751</v>
      </c>
    </row>
    <row r="13" spans="1:6">
      <c r="A13" s="15" t="s">
        <v>20</v>
      </c>
      <c r="B13" s="16" t="s">
        <v>21</v>
      </c>
      <c r="C13" s="17">
        <f>SUM(C14:C17)</f>
        <v>97585.599999999991</v>
      </c>
      <c r="D13" s="17">
        <f>SUM(D14:D17)</f>
        <v>72.000000000000114</v>
      </c>
      <c r="E13" s="18">
        <f t="shared" si="0"/>
        <v>97657.599999999991</v>
      </c>
    </row>
    <row r="14" spans="1:6">
      <c r="A14" s="15" t="s">
        <v>22</v>
      </c>
      <c r="B14" s="16" t="s">
        <v>23</v>
      </c>
      <c r="C14" s="17">
        <v>58625.2</v>
      </c>
      <c r="D14" s="17">
        <v>1194.8</v>
      </c>
      <c r="E14" s="18">
        <f>SUM(C14:D14)</f>
        <v>59820</v>
      </c>
    </row>
    <row r="15" spans="1:6">
      <c r="A15" s="15" t="s">
        <v>24</v>
      </c>
      <c r="B15" s="16" t="s">
        <v>25</v>
      </c>
      <c r="C15" s="17">
        <v>32100</v>
      </c>
      <c r="D15" s="17">
        <v>-3470</v>
      </c>
      <c r="E15" s="18">
        <f t="shared" si="0"/>
        <v>28630</v>
      </c>
    </row>
    <row r="16" spans="1:6">
      <c r="A16" s="15" t="s">
        <v>26</v>
      </c>
      <c r="B16" s="16" t="s">
        <v>27</v>
      </c>
      <c r="C16" s="17">
        <v>2840.4</v>
      </c>
      <c r="D16" s="17">
        <v>2015.1</v>
      </c>
      <c r="E16" s="18">
        <f t="shared" si="0"/>
        <v>4855.5</v>
      </c>
    </row>
    <row r="17" spans="1:5">
      <c r="A17" s="15" t="s">
        <v>28</v>
      </c>
      <c r="B17" s="16" t="s">
        <v>29</v>
      </c>
      <c r="C17" s="17">
        <v>4020</v>
      </c>
      <c r="D17" s="17">
        <v>332.1</v>
      </c>
      <c r="E17" s="18">
        <f t="shared" si="0"/>
        <v>4352.1000000000004</v>
      </c>
    </row>
    <row r="18" spans="1:5">
      <c r="A18" s="15" t="s">
        <v>30</v>
      </c>
      <c r="B18" s="16" t="s">
        <v>31</v>
      </c>
      <c r="C18" s="17">
        <f>SUM(C19:C20)</f>
        <v>53597.2</v>
      </c>
      <c r="D18" s="17">
        <f>SUM(D19:D20)</f>
        <v>5100</v>
      </c>
      <c r="E18" s="18">
        <f t="shared" si="0"/>
        <v>58697.2</v>
      </c>
    </row>
    <row r="19" spans="1:5">
      <c r="A19" s="15" t="s">
        <v>32</v>
      </c>
      <c r="B19" s="16" t="s">
        <v>33</v>
      </c>
      <c r="C19" s="17">
        <v>14997.2</v>
      </c>
      <c r="D19" s="17"/>
      <c r="E19" s="18">
        <f t="shared" si="0"/>
        <v>14997.2</v>
      </c>
    </row>
    <row r="20" spans="1:5">
      <c r="A20" s="15" t="s">
        <v>34</v>
      </c>
      <c r="B20" s="16" t="s">
        <v>35</v>
      </c>
      <c r="C20" s="17">
        <v>38600</v>
      </c>
      <c r="D20" s="17">
        <v>5100</v>
      </c>
      <c r="E20" s="18">
        <f t="shared" si="0"/>
        <v>43700</v>
      </c>
    </row>
    <row r="21" spans="1:5">
      <c r="A21" s="15" t="s">
        <v>36</v>
      </c>
      <c r="B21" s="16" t="s">
        <v>37</v>
      </c>
      <c r="C21" s="17">
        <f>SUM(C22:C23)</f>
        <v>5119</v>
      </c>
      <c r="D21" s="17">
        <f>SUM(D22:D23)</f>
        <v>1521</v>
      </c>
      <c r="E21" s="18">
        <f t="shared" si="0"/>
        <v>6640</v>
      </c>
    </row>
    <row r="22" spans="1:5" ht="46.8">
      <c r="A22" s="15" t="s">
        <v>38</v>
      </c>
      <c r="B22" s="16" t="s">
        <v>39</v>
      </c>
      <c r="C22" s="17">
        <v>5109</v>
      </c>
      <c r="D22" s="17">
        <v>1476</v>
      </c>
      <c r="E22" s="18">
        <f t="shared" si="0"/>
        <v>6585</v>
      </c>
    </row>
    <row r="23" spans="1:5" ht="31.2">
      <c r="A23" s="15" t="s">
        <v>40</v>
      </c>
      <c r="B23" s="16" t="s">
        <v>41</v>
      </c>
      <c r="C23" s="17">
        <v>10</v>
      </c>
      <c r="D23" s="17">
        <v>45</v>
      </c>
      <c r="E23" s="18">
        <f t="shared" si="0"/>
        <v>55</v>
      </c>
    </row>
    <row r="24" spans="1:5" ht="31.2">
      <c r="A24" s="15" t="s">
        <v>42</v>
      </c>
      <c r="B24" s="16" t="s">
        <v>43</v>
      </c>
      <c r="C24" s="17">
        <f>SUM(C25:C27)</f>
        <v>55646</v>
      </c>
      <c r="D24" s="17">
        <f>SUM(D25:D27)</f>
        <v>17889.5</v>
      </c>
      <c r="E24" s="18">
        <f t="shared" si="0"/>
        <v>73535.5</v>
      </c>
    </row>
    <row r="25" spans="1:5" ht="46.8">
      <c r="A25" s="15" t="s">
        <v>44</v>
      </c>
      <c r="B25" s="16" t="s">
        <v>45</v>
      </c>
      <c r="C25" s="17">
        <v>10</v>
      </c>
      <c r="D25" s="17">
        <v>15.7</v>
      </c>
      <c r="E25" s="18">
        <f t="shared" si="0"/>
        <v>25.7</v>
      </c>
    </row>
    <row r="26" spans="1:5" ht="78">
      <c r="A26" s="15" t="s">
        <v>46</v>
      </c>
      <c r="B26" s="16" t="s">
        <v>47</v>
      </c>
      <c r="C26" s="17">
        <v>44636</v>
      </c>
      <c r="D26" s="17">
        <v>14544.8</v>
      </c>
      <c r="E26" s="18">
        <f t="shared" si="0"/>
        <v>59180.800000000003</v>
      </c>
    </row>
    <row r="27" spans="1:5" ht="62.4">
      <c r="A27" s="15" t="s">
        <v>48</v>
      </c>
      <c r="B27" s="16" t="s">
        <v>49</v>
      </c>
      <c r="C27" s="17">
        <v>11000</v>
      </c>
      <c r="D27" s="17">
        <v>3329</v>
      </c>
      <c r="E27" s="18">
        <f t="shared" si="0"/>
        <v>14329</v>
      </c>
    </row>
    <row r="28" spans="1:5">
      <c r="A28" s="15" t="s">
        <v>50</v>
      </c>
      <c r="B28" s="16" t="s">
        <v>51</v>
      </c>
      <c r="C28" s="17">
        <v>1653.1</v>
      </c>
      <c r="D28" s="17">
        <f>SUM(D29)</f>
        <v>-159.9</v>
      </c>
      <c r="E28" s="18">
        <f t="shared" si="0"/>
        <v>1493.1999999999998</v>
      </c>
    </row>
    <row r="29" spans="1:5">
      <c r="A29" s="15" t="s">
        <v>52</v>
      </c>
      <c r="B29" s="16" t="s">
        <v>53</v>
      </c>
      <c r="C29" s="17">
        <v>1653.1</v>
      </c>
      <c r="D29" s="17">
        <v>-159.9</v>
      </c>
      <c r="E29" s="18">
        <f t="shared" si="0"/>
        <v>1493.1999999999998</v>
      </c>
    </row>
    <row r="30" spans="1:5" ht="31.2">
      <c r="A30" s="15" t="s">
        <v>54</v>
      </c>
      <c r="B30" s="16" t="s">
        <v>55</v>
      </c>
      <c r="C30" s="17">
        <v>9658</v>
      </c>
      <c r="D30" s="17">
        <v>1512</v>
      </c>
      <c r="E30" s="18">
        <f t="shared" si="0"/>
        <v>11170</v>
      </c>
    </row>
    <row r="31" spans="1:5">
      <c r="A31" s="15" t="s">
        <v>56</v>
      </c>
      <c r="B31" s="16" t="s">
        <v>57</v>
      </c>
      <c r="C31" s="17">
        <f>SUM(C32:C34)</f>
        <v>21557.8</v>
      </c>
      <c r="D31" s="17">
        <f>SUM(D32:D34)</f>
        <v>9081.2000000000007</v>
      </c>
      <c r="E31" s="18">
        <f t="shared" si="0"/>
        <v>30639</v>
      </c>
    </row>
    <row r="32" spans="1:5">
      <c r="A32" s="15" t="s">
        <v>58</v>
      </c>
      <c r="B32" s="16" t="s">
        <v>59</v>
      </c>
      <c r="C32" s="17">
        <v>17400</v>
      </c>
      <c r="D32" s="17">
        <v>8050</v>
      </c>
      <c r="E32" s="18">
        <f t="shared" si="0"/>
        <v>25450</v>
      </c>
    </row>
    <row r="33" spans="1:5" ht="62.4">
      <c r="A33" s="15" t="s">
        <v>60</v>
      </c>
      <c r="B33" s="16" t="s">
        <v>61</v>
      </c>
      <c r="C33" s="17">
        <v>2000</v>
      </c>
      <c r="D33" s="17">
        <v>349</v>
      </c>
      <c r="E33" s="18">
        <f t="shared" si="0"/>
        <v>2349</v>
      </c>
    </row>
    <row r="34" spans="1:5" ht="31.2">
      <c r="A34" s="15" t="s">
        <v>62</v>
      </c>
      <c r="B34" s="16" t="s">
        <v>63</v>
      </c>
      <c r="C34" s="17">
        <v>2157.8000000000002</v>
      </c>
      <c r="D34" s="17">
        <v>682.2</v>
      </c>
      <c r="E34" s="18">
        <f t="shared" si="0"/>
        <v>2840</v>
      </c>
    </row>
    <row r="35" spans="1:5">
      <c r="A35" s="15" t="s">
        <v>64</v>
      </c>
      <c r="B35" s="16" t="s">
        <v>65</v>
      </c>
      <c r="C35" s="17">
        <v>6445.6</v>
      </c>
      <c r="D35" s="17">
        <v>17354.400000000001</v>
      </c>
      <c r="E35" s="18">
        <f t="shared" si="0"/>
        <v>23800</v>
      </c>
    </row>
    <row r="36" spans="1:5">
      <c r="A36" s="19" t="s">
        <v>66</v>
      </c>
      <c r="B36" s="20" t="s">
        <v>67</v>
      </c>
      <c r="C36" s="13">
        <f t="shared" ref="C36" si="1">SUM(C37+C59)</f>
        <v>1984519.1</v>
      </c>
      <c r="D36" s="13">
        <f>SUM(D37+D59+D61)</f>
        <v>461786.1</v>
      </c>
      <c r="E36" s="13">
        <f>SUM(E37+E59+E61)</f>
        <v>2446305.2000000002</v>
      </c>
    </row>
    <row r="37" spans="1:5" ht="31.2">
      <c r="A37" s="19" t="s">
        <v>68</v>
      </c>
      <c r="B37" s="20" t="s">
        <v>69</v>
      </c>
      <c r="C37" s="13">
        <f>SUM(C38+C40+C48+C57)</f>
        <v>1983669.1</v>
      </c>
      <c r="D37" s="13">
        <f>SUM(D38+D40+D48+D57)</f>
        <v>437136.1</v>
      </c>
      <c r="E37" s="14">
        <f t="shared" si="0"/>
        <v>2420805.2000000002</v>
      </c>
    </row>
    <row r="38" spans="1:5">
      <c r="A38" s="19" t="s">
        <v>70</v>
      </c>
      <c r="B38" s="20" t="s">
        <v>71</v>
      </c>
      <c r="C38" s="13">
        <f>SUM(C39)</f>
        <v>132007.6</v>
      </c>
      <c r="D38" s="13">
        <f>SUM(D39)</f>
        <v>84012.4</v>
      </c>
      <c r="E38" s="14">
        <f t="shared" si="0"/>
        <v>216020</v>
      </c>
    </row>
    <row r="39" spans="1:5" ht="31.2">
      <c r="A39" s="21" t="s">
        <v>72</v>
      </c>
      <c r="B39" s="22" t="s">
        <v>73</v>
      </c>
      <c r="C39" s="17">
        <v>132007.6</v>
      </c>
      <c r="D39" s="17">
        <v>84012.4</v>
      </c>
      <c r="E39" s="18">
        <f t="shared" si="0"/>
        <v>216020</v>
      </c>
    </row>
    <row r="40" spans="1:5" ht="31.2">
      <c r="A40" s="19" t="s">
        <v>74</v>
      </c>
      <c r="B40" s="20" t="s">
        <v>75</v>
      </c>
      <c r="C40" s="13">
        <f>SUM(C41:C47)</f>
        <v>603308.69999999995</v>
      </c>
      <c r="D40" s="13">
        <f t="shared" ref="D40" si="2">SUM(D41:D47)</f>
        <v>285089.3</v>
      </c>
      <c r="E40" s="13">
        <f>SUM(E41:E47)</f>
        <v>888398</v>
      </c>
    </row>
    <row r="41" spans="1:5" ht="49.5" customHeight="1">
      <c r="A41" s="23" t="s">
        <v>76</v>
      </c>
      <c r="B41" s="16" t="s">
        <v>77</v>
      </c>
      <c r="C41" s="17">
        <v>0</v>
      </c>
      <c r="D41" s="17">
        <v>3342</v>
      </c>
      <c r="E41" s="18">
        <f t="shared" ref="E41" si="3">SUM(C41:D41)</f>
        <v>3342</v>
      </c>
    </row>
    <row r="42" spans="1:5" ht="31.2">
      <c r="A42" s="23" t="s">
        <v>78</v>
      </c>
      <c r="B42" s="16" t="s">
        <v>79</v>
      </c>
      <c r="C42" s="17">
        <v>8960.7000000000007</v>
      </c>
      <c r="D42" s="17">
        <v>-422.8</v>
      </c>
      <c r="E42" s="18">
        <f t="shared" si="0"/>
        <v>8537.9000000000015</v>
      </c>
    </row>
    <row r="43" spans="1:5" ht="31.2">
      <c r="A43" s="23" t="s">
        <v>80</v>
      </c>
      <c r="B43" s="16" t="s">
        <v>81</v>
      </c>
      <c r="C43" s="24">
        <v>375682.8</v>
      </c>
      <c r="D43" s="24">
        <v>-52000</v>
      </c>
      <c r="E43" s="18">
        <f t="shared" si="0"/>
        <v>323682.8</v>
      </c>
    </row>
    <row r="44" spans="1:5" ht="31.2" hidden="1">
      <c r="A44" s="23" t="s">
        <v>82</v>
      </c>
      <c r="B44" s="16" t="s">
        <v>83</v>
      </c>
      <c r="C44" s="18"/>
      <c r="D44" s="18"/>
      <c r="E44" s="18">
        <f t="shared" si="0"/>
        <v>0</v>
      </c>
    </row>
    <row r="45" spans="1:5">
      <c r="A45" s="23" t="s">
        <v>84</v>
      </c>
      <c r="B45" s="16" t="s">
        <v>85</v>
      </c>
      <c r="C45" s="18">
        <v>112.3</v>
      </c>
      <c r="D45" s="18">
        <v>0</v>
      </c>
      <c r="E45" s="18">
        <f t="shared" si="0"/>
        <v>112.3</v>
      </c>
    </row>
    <row r="46" spans="1:5" ht="46.8">
      <c r="A46" s="8" t="s">
        <v>86</v>
      </c>
      <c r="B46" s="25" t="s">
        <v>87</v>
      </c>
      <c r="C46" s="18">
        <v>9904.7999999999993</v>
      </c>
      <c r="D46" s="18">
        <v>333</v>
      </c>
      <c r="E46" s="18">
        <f t="shared" si="0"/>
        <v>10237.799999999999</v>
      </c>
    </row>
    <row r="47" spans="1:5">
      <c r="A47" s="21" t="s">
        <v>88</v>
      </c>
      <c r="B47" s="26" t="s">
        <v>89</v>
      </c>
      <c r="C47" s="18">
        <v>208648.1</v>
      </c>
      <c r="D47" s="18">
        <v>333837.09999999998</v>
      </c>
      <c r="E47" s="18">
        <f t="shared" si="0"/>
        <v>542485.19999999995</v>
      </c>
    </row>
    <row r="48" spans="1:5">
      <c r="A48" s="19" t="s">
        <v>90</v>
      </c>
      <c r="B48" s="27" t="s">
        <v>91</v>
      </c>
      <c r="C48" s="14">
        <f>SUM(C49:C56)</f>
        <v>1239317.2</v>
      </c>
      <c r="D48" s="14">
        <f t="shared" ref="D48" si="4">SUM(D49:D56)</f>
        <v>67531.899999999994</v>
      </c>
      <c r="E48" s="14">
        <f t="shared" si="0"/>
        <v>1306849.0999999999</v>
      </c>
    </row>
    <row r="49" spans="1:5" ht="31.2">
      <c r="A49" s="21" t="s">
        <v>92</v>
      </c>
      <c r="B49" s="26" t="s">
        <v>93</v>
      </c>
      <c r="C49" s="18">
        <v>1167411.7</v>
      </c>
      <c r="D49" s="18">
        <v>80300.5</v>
      </c>
      <c r="E49" s="18">
        <f t="shared" si="0"/>
        <v>1247712.2</v>
      </c>
    </row>
    <row r="50" spans="1:5" ht="62.4">
      <c r="A50" s="21" t="s">
        <v>94</v>
      </c>
      <c r="B50" s="26" t="s">
        <v>95</v>
      </c>
      <c r="C50" s="18">
        <v>42891</v>
      </c>
      <c r="D50" s="18">
        <v>-13293.1</v>
      </c>
      <c r="E50" s="18">
        <f t="shared" si="0"/>
        <v>29597.9</v>
      </c>
    </row>
    <row r="51" spans="1:5" ht="46.8">
      <c r="A51" s="21" t="s">
        <v>96</v>
      </c>
      <c r="B51" s="26" t="s">
        <v>97</v>
      </c>
      <c r="C51" s="18">
        <v>17609.5</v>
      </c>
      <c r="D51" s="18">
        <v>524.5</v>
      </c>
      <c r="E51" s="18">
        <f t="shared" si="0"/>
        <v>18134</v>
      </c>
    </row>
    <row r="52" spans="1:5" ht="31.2">
      <c r="A52" s="21" t="s">
        <v>98</v>
      </c>
      <c r="B52" s="26" t="s">
        <v>99</v>
      </c>
      <c r="C52" s="18">
        <v>3446.4</v>
      </c>
      <c r="D52" s="18">
        <v>0</v>
      </c>
      <c r="E52" s="18">
        <f t="shared" si="0"/>
        <v>3446.4</v>
      </c>
    </row>
    <row r="53" spans="1:5" ht="46.8">
      <c r="A53" s="21" t="s">
        <v>100</v>
      </c>
      <c r="B53" s="26" t="s">
        <v>101</v>
      </c>
      <c r="C53" s="18">
        <v>24</v>
      </c>
      <c r="D53" s="18">
        <v>0</v>
      </c>
      <c r="E53" s="18">
        <f t="shared" si="0"/>
        <v>24</v>
      </c>
    </row>
    <row r="54" spans="1:5" ht="81.75" customHeight="1">
      <c r="A54" s="21" t="s">
        <v>102</v>
      </c>
      <c r="B54" s="26" t="s">
        <v>103</v>
      </c>
      <c r="C54" s="18">
        <v>1991.5</v>
      </c>
      <c r="D54" s="18">
        <v>0</v>
      </c>
      <c r="E54" s="18">
        <f t="shared" si="0"/>
        <v>1991.5</v>
      </c>
    </row>
    <row r="55" spans="1:5" ht="78" hidden="1">
      <c r="A55" s="21" t="s">
        <v>104</v>
      </c>
      <c r="B55" s="26" t="s">
        <v>105</v>
      </c>
      <c r="C55" s="18"/>
      <c r="D55" s="18"/>
      <c r="E55" s="18">
        <f t="shared" si="0"/>
        <v>0</v>
      </c>
    </row>
    <row r="56" spans="1:5" ht="31.2">
      <c r="A56" s="21" t="s">
        <v>106</v>
      </c>
      <c r="B56" s="26" t="s">
        <v>107</v>
      </c>
      <c r="C56" s="18">
        <v>5943.1</v>
      </c>
      <c r="D56" s="18">
        <v>0</v>
      </c>
      <c r="E56" s="18">
        <f t="shared" si="0"/>
        <v>5943.1</v>
      </c>
    </row>
    <row r="57" spans="1:5">
      <c r="A57" s="19" t="s">
        <v>108</v>
      </c>
      <c r="B57" s="27" t="s">
        <v>109</v>
      </c>
      <c r="C57" s="14">
        <f>SUM(C58)</f>
        <v>9035.6</v>
      </c>
      <c r="D57" s="14">
        <f>SUM(D58)</f>
        <v>502.5</v>
      </c>
      <c r="E57" s="14">
        <f t="shared" si="0"/>
        <v>9538.1</v>
      </c>
    </row>
    <row r="58" spans="1:5" ht="18.75" customHeight="1">
      <c r="A58" s="28" t="s">
        <v>110</v>
      </c>
      <c r="B58" s="29" t="s">
        <v>111</v>
      </c>
      <c r="C58" s="30">
        <v>9035.6</v>
      </c>
      <c r="D58" s="18">
        <v>502.5</v>
      </c>
      <c r="E58" s="18">
        <f t="shared" si="0"/>
        <v>9538.1</v>
      </c>
    </row>
    <row r="59" spans="1:5">
      <c r="A59" s="31" t="s">
        <v>112</v>
      </c>
      <c r="B59" s="32" t="s">
        <v>113</v>
      </c>
      <c r="C59" s="33">
        <f>SUM(C60)</f>
        <v>850</v>
      </c>
      <c r="D59" s="14">
        <f>SUM(D60)</f>
        <v>24788.2</v>
      </c>
      <c r="E59" s="14">
        <f t="shared" si="0"/>
        <v>25638.2</v>
      </c>
    </row>
    <row r="60" spans="1:5">
      <c r="A60" s="34" t="s">
        <v>114</v>
      </c>
      <c r="B60" s="35" t="s">
        <v>115</v>
      </c>
      <c r="C60" s="36">
        <v>850</v>
      </c>
      <c r="D60" s="18">
        <v>24788.2</v>
      </c>
      <c r="E60" s="18">
        <f t="shared" si="0"/>
        <v>25638.2</v>
      </c>
    </row>
    <row r="61" spans="1:5" ht="31.2">
      <c r="A61" s="31" t="s">
        <v>116</v>
      </c>
      <c r="B61" s="27" t="s">
        <v>117</v>
      </c>
      <c r="C61" s="32"/>
      <c r="D61" s="32">
        <v>-138.19999999999999</v>
      </c>
      <c r="E61" s="32">
        <v>-138.19999999999999</v>
      </c>
    </row>
  </sheetData>
  <mergeCells count="1">
    <mergeCell ref="A3:E3"/>
  </mergeCells>
  <pageMargins left="0.39370078740157483" right="0.19685039370078741" top="0.19685039370078741" bottom="0.27559055118110237" header="0.19685039370078741" footer="0.19685039370078741"/>
  <pageSetup paperSize="9" scale="60" fitToHeight="10" orientation="portrait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2017-12-11T08:08:41Z</dcterms:modified>
</cp:coreProperties>
</file>